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 l="1"/>
  <c r="E16" i="1" s="1"/>
  <c r="E14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<sst xmlns="http://schemas.openxmlformats.org/spreadsheetml/2006/main" count="17" uniqueCount="16">
  <si>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</si>
  <si>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</si>
  <si>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</si>
  <si>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</si>
  <si>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</si>
  <si>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</si>
  <si>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</si>
  <si>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</si>
  <si>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5000</t>
  </si>
  <si>
    <t>Importo totale (€)</t>
  </si>
  <si>
    <t>Fornitura di dispositivi sicuri di firma digitale (smartcard) comprensivi di certificati qualificati di firma digitale e certificati accessori, come da capitolato tecnico</t>
  </si>
  <si>
    <t>Software comprensivo delle licenze d’uso necessarie per l’utilizzo dei dispositivi, la generazione e la verifica della firma digitale, come da capitolato tecnico</t>
  </si>
  <si>
    <t>Servizi connessi, quali: servizi di registrazione titolari, emissione certificati, gestione del ciclo di vita dei certificati, accounting, come da capitolato tecnico</t>
  </si>
  <si>
    <t>Fornitura di lettori di smartcard per l’utilizzo dei dispositivi di firma digitale, come da capitolato tecnico</t>
  </si>
  <si>
    <t>Quantità/n. mesi</t>
  </si>
  <si>
    <t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</si>
</sst>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topLeftCell="A7" zoomScale="90" zoomScaleNormal="90" workbookViewId="0">
      <selection activeCell="J8" sqref="J8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8.5" customWidth="1"/>
    <col min="5" max="5" width="23.3984375" customWidth="1"/>
    <col min="6" max="6" width="24.69921875" customWidth="1"/>
  </cols>
  <sheetData>
    <row r="2" spans="3:9" ht="16.100000000000001" x14ac:dyDescent="0.35">
      <c r="C2" s="20"/>
      <c r="G2" s="1"/>
    </row>
    <row r="3" spans="3:9" ht="18" customHeight="1" thickBot="1" x14ac:dyDescent="0.35"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22" t="s">
        <v>1</v>
      </c>
      <c r="D5" s="17" t="s">
        <v>14</v>
      </c>
      <c r="E5" s="13" t="s">
        <v>6</v>
      </c>
      <c r="F5" s="14" t="s">
        <v>9</v>
      </c>
    </row>
    <row r="6" spans="3:9" ht="61.5" customHeight="1" thickBot="1" x14ac:dyDescent="0.35">
      <c r="C6" s="21" t="s">
        <v>10</v>
      </c>
      <c r="D6" s="18" t="s">
        <v>8</v>
      </c>
      <c r="E6" s="15"/>
      <c r="F6" s="16">
        <f>D6*E6</f>
        <v>0</v>
      </c>
    </row>
    <row r="7" spans="3:9" ht="61.5" customHeight="1" thickBot="1" x14ac:dyDescent="0.35">
      <c r="C7" s="21" t="s">
        <v>13</v>
      </c>
      <c r="D7" s="19" t="s">
        <v>8</v>
      </c>
      <c r="E7" s="26"/>
      <c r="F7" s="16">
        <f t="shared" ref="F7:F9" si="0">D7*E7</f>
        <v>0</v>
      </c>
    </row>
    <row r="8" spans="3:9" ht="61.5" customHeight="1" thickBot="1" x14ac:dyDescent="0.35">
      <c r="C8" s="21" t="s">
        <v>11</v>
      </c>
      <c r="D8" s="19" t="s">
        <v>5</v>
      </c>
      <c r="E8" s="26"/>
      <c r="F8" s="16">
        <f t="shared" si="0"/>
        <v>0</v>
      </c>
    </row>
    <row r="9" spans="3:9" ht="61.5" customHeight="1" thickBot="1" x14ac:dyDescent="0.35">
      <c r="C9" s="21" t="s">
        <v>12</v>
      </c>
      <c r="D9" s="19" t="s">
        <v>15</v>
      </c>
      <c r="E9" s="26"/>
      <c r="F9" s="16">
        <f t="shared" si="0"/>
        <v>0</v>
      </c>
    </row>
    <row r="10" spans="3:9" ht="74.25" customHeight="1" thickBot="1" x14ac:dyDescent="0.35">
      <c r="C10" s="23" t="s">
        <v>2</v>
      </c>
      <c r="D10" s="24"/>
      <c r="E10" s="27"/>
      <c r="F10" s="25">
        <f>IF((SUM(F6:F9))&lt;=E12,(SUM(F6:F9)),"ERRORE l'importo offerto supera la base d'asta")</f>
        <v>0</v>
      </c>
    </row>
    <row r="11" spans="3:9" ht="12.75" customHeight="1" thickBot="1" x14ac:dyDescent="0.35">
      <c r="E11" s="1"/>
      <c r="F11" s="4"/>
      <c r="G11" s="2"/>
      <c r="H11" s="2"/>
      <c r="I11" s="2"/>
    </row>
    <row r="12" spans="3:9" s="2" customFormat="1" ht="41.3" customHeight="1" thickBot="1" x14ac:dyDescent="0.35">
      <c r="C12" s="12" t="s">
        <v>4</v>
      </c>
      <c r="E12" s="28">
        <v>145000</v>
      </c>
      <c r="F12" s="29"/>
    </row>
    <row r="13" spans="3:9" s="2" customFormat="1" ht="14.95" customHeight="1" thickBot="1" x14ac:dyDescent="0.35">
      <c r="C13" s="3"/>
      <c r="E13" s="6"/>
    </row>
    <row r="14" spans="3:9" s="2" customFormat="1" ht="66.05" customHeight="1" thickBot="1" x14ac:dyDescent="0.35">
      <c r="C14" s="12" t="s">
        <v>7</v>
      </c>
      <c r="E14" s="30" t="str">
        <f>IF(F10&gt;E12,"ATTENZIONE: L'offerta complessiva è superiore alla Base d'asta","OK")</f>
        <v>OK</v>
      </c>
      <c r="F14" s="31"/>
      <c r="G14"/>
      <c r="H14"/>
      <c r="I14"/>
    </row>
    <row r="15" spans="3:9" s="2" customFormat="1" ht="14.95" customHeight="1" thickBot="1" x14ac:dyDescent="0.35">
      <c r="C15" s="5"/>
      <c r="E15" s="10"/>
      <c r="G15" s="11"/>
      <c r="H15" s="11"/>
      <c r="I15" s="11"/>
    </row>
    <row r="16" spans="3:9" ht="31.6" customHeight="1" thickBot="1" x14ac:dyDescent="0.35">
      <c r="C16" s="7" t="s">
        <v>3</v>
      </c>
      <c r="E16" s="32">
        <f>IF((F10&lt;=E12),F10,"ERRORE")</f>
        <v>0</v>
      </c>
      <c r="F16" s="33"/>
    </row>
  </sheetData>
  <sheetProtection algorithmName="SHA-512" hashValue="SzRo4JODdkQfQTeSLSc8qOTdGurTxDaoMA3L3IRpigtIK2k0tbdm7l5653fsQVTUOaEKpizNl2SU7EVeDmQ2Aw==" saltValue="4o+18Szn9wCy82HauN6SYw==" spinCount="100000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2019-03-11T13:55:47Z</dcterms:modified>
</cp:coreProperties>
</file>